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D5F8A66D-79A7-6549-BAED-C036F121E992}" xr6:coauthVersionLast="47" xr6:coauthVersionMax="47" xr10:uidLastSave="{00000000-0000-0000-0000-000000000000}"/>
  <bookViews>
    <workbookView xWindow="12060" yWindow="2920" windowWidth="33680" windowHeight="1712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data'!$D$1:$CA$15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4" l="1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14" i="14"/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2" i="7"/>
</calcChain>
</file>

<file path=xl/sharedStrings.xml><?xml version="1.0" encoding="utf-8"?>
<sst xmlns="http://schemas.openxmlformats.org/spreadsheetml/2006/main" count="118" uniqueCount="71">
  <si>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</si>
  <si>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</si>
  <si>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</si>
  <si>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</si>
  <si>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</si>
  <si>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</si>
  <si>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</si>
  <si>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</si>
  <si>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</si>
  <si>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</si>
  <si>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</si>
  <si>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</si>
  <si>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</si>
  <si>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</si>
  <si>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</si>
  <si>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</si>
  <si>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</si>
  <si>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</si>
  <si>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</si>
  <si>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</si>
  <si>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</si>
  <si>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Amphitrema wrightianum</t>
  </si>
  <si>
    <t>Arcella arenaria</t>
  </si>
  <si>
    <t>Arcella catinus type</t>
  </si>
  <si>
    <t>Arcella discoides type</t>
  </si>
  <si>
    <t>Archerella flavum</t>
  </si>
  <si>
    <t>Assulina muscorum</t>
  </si>
  <si>
    <t>Assulina scandinavica</t>
  </si>
  <si>
    <t>Assulina seminulum</t>
  </si>
  <si>
    <t>Bullinularia indica</t>
  </si>
  <si>
    <t>Centropyxis aculeata type</t>
  </si>
  <si>
    <t>Centropyxis orbicularis</t>
  </si>
  <si>
    <t xml:space="preserve">Corythion dubium </t>
  </si>
  <si>
    <t>Cryptodifflugia oviformis</t>
  </si>
  <si>
    <t>Cryptodifflugia sacculus</t>
  </si>
  <si>
    <t>Cyclopyxis arcelloides type</t>
  </si>
  <si>
    <t>Difflugia bacillifera</t>
  </si>
  <si>
    <t>Difflugia globulosa</t>
  </si>
  <si>
    <t xml:space="preserve">Difflugia lucida type </t>
  </si>
  <si>
    <t>Difflugia pritis type</t>
  </si>
  <si>
    <t>Difflugia pulex</t>
  </si>
  <si>
    <t>Difflugia rubescens</t>
  </si>
  <si>
    <t>Euglypha ciliata</t>
  </si>
  <si>
    <t>Euglypha compressa</t>
  </si>
  <si>
    <t>Euglypha laevis</t>
  </si>
  <si>
    <t>Euglypha rotunda type</t>
  </si>
  <si>
    <t>Euglypha strigosa</t>
  </si>
  <si>
    <t>Euglypha tuberculata type</t>
  </si>
  <si>
    <t>Heleopera petricola</t>
  </si>
  <si>
    <t>Heleopera sylvatica</t>
  </si>
  <si>
    <t>Hyalosphenia ovalis</t>
  </si>
  <si>
    <t>Hyalosphenia papilio</t>
  </si>
  <si>
    <t>Nebela collaris</t>
  </si>
  <si>
    <t>Nebela flebellulum</t>
  </si>
  <si>
    <t>Nebela militaris</t>
  </si>
  <si>
    <t>Nebela tincta</t>
  </si>
  <si>
    <t>Placocista spinosa type</t>
  </si>
  <si>
    <t>Trigonopyxis arcula type</t>
  </si>
  <si>
    <t>Trinema lineare</t>
  </si>
  <si>
    <t xml:space="preserve">Gurasáhpi </t>
  </si>
  <si>
    <t>Difflugia oblonga</t>
  </si>
  <si>
    <t>Heleopera rosea</t>
  </si>
  <si>
    <t>Pseudodifflugia fascicularis type</t>
  </si>
  <si>
    <t>Euglypha degraded</t>
  </si>
  <si>
    <t>UB2356</t>
  </si>
  <si>
    <t>Betula nana leaf remains + fruits scale, Empetrum nigrum seed remains, Andromeda polifolia leaves and seeds, Sphagnum fuscum stems with leaves</t>
  </si>
  <si>
    <t>UOC-10060</t>
  </si>
  <si>
    <t>UB2357</t>
  </si>
  <si>
    <t>Andromeda polifolia leaves, Sphagnum fuscum stems with leaves</t>
  </si>
  <si>
    <t>Sphagnum fuscum stems with leaves, Oxycoccus palustris leaves, Betula nana leaf remains</t>
  </si>
  <si>
    <t>Craterpool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</si>
</sst>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5" fillId="4" borderId="2" xfId="0" applyFont="1" applyFill="1" applyBorder="1"/>
    <xf numFmtId="0" fontId="5" fillId="2" borderId="0" xfId="0" applyFont="1" applyFill="1" applyBorder="1"/>
    <xf numFmtId="0" fontId="3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33"/>
  <sheetViews>
    <sheetView zoomScale="110" zoomScaleNormal="110" workbookViewId="0">
      <selection activeCell="G19" sqref="G19"/>
    </sheetView>
  </sheetViews>
  <sheetFormatPr baseColWidth="10" defaultColWidth="10.83203125" defaultRowHeight="14"/>
  <cols>
    <col min="1" max="1" width="19.6640625" style="12" customWidth="1"/>
    <col min="2" max="2" width="14.83203125" style="12" customWidth="1"/>
    <col min="3" max="3" width="16.1640625" style="12" customWidth="1"/>
    <col min="4" max="4" width="14" style="12" customWidth="1"/>
    <col min="5" max="5" width="11.83203125" style="12" customWidth="1"/>
    <col min="6" max="16384" width="10.83203125" style="12"/>
  </cols>
  <sheetData>
    <row r="1" spans="1:99" ht="15" customHeight="1">
      <c r="A1" s="2" t="s">
        <v>7</v>
      </c>
      <c r="B1" s="2" t="s">
        <v>16</v>
      </c>
      <c r="C1" s="2" t="s">
        <v>17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2" t="s">
        <v>35</v>
      </c>
      <c r="S1" s="2" t="s">
        <v>36</v>
      </c>
      <c r="T1" s="2" t="s">
        <v>37</v>
      </c>
      <c r="U1" s="2" t="s">
        <v>38</v>
      </c>
      <c r="V1" s="2" t="s">
        <v>60</v>
      </c>
      <c r="W1" s="2" t="s">
        <v>39</v>
      </c>
      <c r="X1" s="2" t="s">
        <v>40</v>
      </c>
      <c r="Y1" s="2" t="s">
        <v>41</v>
      </c>
      <c r="Z1" s="2" t="s">
        <v>42</v>
      </c>
      <c r="AA1" s="2" t="s">
        <v>43</v>
      </c>
      <c r="AB1" s="12" t="s">
        <v>63</v>
      </c>
      <c r="AC1" s="2" t="s">
        <v>44</v>
      </c>
      <c r="AD1" s="2" t="s">
        <v>45</v>
      </c>
      <c r="AE1" s="2" t="s">
        <v>46</v>
      </c>
      <c r="AF1" s="2" t="s">
        <v>47</v>
      </c>
      <c r="AG1" s="2" t="s">
        <v>48</v>
      </c>
      <c r="AH1" s="18" t="s">
        <v>61</v>
      </c>
      <c r="AI1" s="2" t="s">
        <v>49</v>
      </c>
      <c r="AJ1" s="2" t="s">
        <v>50</v>
      </c>
      <c r="AK1" s="2" t="s">
        <v>51</v>
      </c>
      <c r="AL1" s="2" t="s">
        <v>52</v>
      </c>
      <c r="AM1" s="2" t="s">
        <v>53</v>
      </c>
      <c r="AN1" s="2" t="s">
        <v>54</v>
      </c>
      <c r="AO1" s="2" t="s">
        <v>55</v>
      </c>
      <c r="AP1" s="2" t="s">
        <v>56</v>
      </c>
      <c r="AQ1" s="2" t="s">
        <v>62</v>
      </c>
      <c r="AR1" s="2" t="s">
        <v>57</v>
      </c>
      <c r="AS1" s="2" t="s">
        <v>58</v>
      </c>
    </row>
    <row r="2" spans="1:99">
      <c r="A2" s="3">
        <v>0.5</v>
      </c>
      <c r="B2" s="3">
        <v>1</v>
      </c>
      <c r="C2" s="3">
        <f t="shared" ref="C2:C31" si="0">SUM(D2:AS2)</f>
        <v>101</v>
      </c>
      <c r="D2" s="14"/>
      <c r="E2" s="14"/>
      <c r="F2" s="14">
        <v>1</v>
      </c>
      <c r="G2" s="14"/>
      <c r="H2" s="14">
        <v>48</v>
      </c>
      <c r="I2" s="14">
        <v>1</v>
      </c>
      <c r="J2" s="3"/>
      <c r="K2" s="3"/>
      <c r="L2" s="3">
        <v>2</v>
      </c>
      <c r="M2" s="3"/>
      <c r="N2" s="3"/>
      <c r="O2" s="3"/>
      <c r="P2" s="3"/>
      <c r="Q2" s="3"/>
      <c r="R2" s="3"/>
      <c r="S2" s="3"/>
      <c r="T2" s="3"/>
      <c r="U2" s="3"/>
      <c r="V2" s="3"/>
      <c r="W2" s="3">
        <v>4</v>
      </c>
      <c r="X2" s="3"/>
      <c r="Y2" s="3"/>
      <c r="Z2" s="3"/>
      <c r="AA2" s="3"/>
      <c r="AB2" s="3"/>
      <c r="AC2" s="3"/>
      <c r="AD2" s="3">
        <v>3</v>
      </c>
      <c r="AE2" s="3"/>
      <c r="AF2" s="3">
        <v>1</v>
      </c>
      <c r="AG2" s="3"/>
      <c r="AH2" s="3"/>
      <c r="AI2" s="3"/>
      <c r="AJ2" s="3"/>
      <c r="AK2" s="3">
        <v>31</v>
      </c>
      <c r="AL2" s="3"/>
      <c r="AM2" s="3"/>
      <c r="AN2" s="3">
        <v>10</v>
      </c>
      <c r="AO2" s="3"/>
      <c r="AP2" s="3"/>
      <c r="AQ2" s="3"/>
      <c r="AR2" s="3"/>
      <c r="AS2" s="3"/>
    </row>
    <row r="3" spans="1:99" s="1" customFormat="1">
      <c r="A3" s="3">
        <v>1.5</v>
      </c>
      <c r="B3" s="3">
        <v>1</v>
      </c>
      <c r="C3" s="3">
        <f t="shared" si="0"/>
        <v>101</v>
      </c>
      <c r="D3" s="14"/>
      <c r="E3" s="14"/>
      <c r="F3" s="14">
        <v>3</v>
      </c>
      <c r="G3" s="14"/>
      <c r="H3" s="14">
        <v>32</v>
      </c>
      <c r="I3" s="3">
        <v>4</v>
      </c>
      <c r="J3" s="3"/>
      <c r="K3" s="3">
        <v>1</v>
      </c>
      <c r="L3" s="3"/>
      <c r="M3" s="3"/>
      <c r="N3" s="3"/>
      <c r="O3" s="3"/>
      <c r="P3" s="3"/>
      <c r="Q3" s="3"/>
      <c r="R3" s="3"/>
      <c r="S3" s="3"/>
      <c r="T3" s="3"/>
      <c r="U3" s="3">
        <v>1</v>
      </c>
      <c r="V3" s="3"/>
      <c r="W3" s="3">
        <v>4</v>
      </c>
      <c r="X3" s="3"/>
      <c r="Y3" s="3"/>
      <c r="Z3" s="3"/>
      <c r="AA3" s="3">
        <v>1</v>
      </c>
      <c r="AB3" s="3"/>
      <c r="AC3" s="3"/>
      <c r="AD3" s="3">
        <v>5</v>
      </c>
      <c r="AE3" s="3">
        <v>11</v>
      </c>
      <c r="AF3" s="3"/>
      <c r="AG3" s="3"/>
      <c r="AH3" s="3"/>
      <c r="AI3" s="3"/>
      <c r="AJ3" s="3">
        <v>3</v>
      </c>
      <c r="AK3" s="3">
        <v>19</v>
      </c>
      <c r="AL3" s="3"/>
      <c r="AM3" s="3"/>
      <c r="AN3" s="3">
        <v>15</v>
      </c>
      <c r="AO3" s="3">
        <v>1</v>
      </c>
      <c r="AP3" s="3"/>
      <c r="AQ3" s="3"/>
      <c r="AR3" s="3">
        <v>1</v>
      </c>
      <c r="AS3" s="3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</row>
    <row r="4" spans="1:99" s="1" customFormat="1">
      <c r="A4" s="3">
        <v>2.5</v>
      </c>
      <c r="B4" s="3">
        <v>1</v>
      </c>
      <c r="C4" s="3">
        <f t="shared" si="0"/>
        <v>110</v>
      </c>
      <c r="D4" s="3"/>
      <c r="E4" s="3"/>
      <c r="F4" s="3">
        <v>5</v>
      </c>
      <c r="G4" s="3"/>
      <c r="H4" s="3">
        <v>12</v>
      </c>
      <c r="I4" s="3">
        <v>7</v>
      </c>
      <c r="J4" s="3"/>
      <c r="K4" s="3">
        <v>3</v>
      </c>
      <c r="L4" s="3"/>
      <c r="M4" s="3"/>
      <c r="N4" s="3"/>
      <c r="O4" s="3"/>
      <c r="P4" s="3">
        <v>2</v>
      </c>
      <c r="Q4" s="3">
        <v>7</v>
      </c>
      <c r="R4" s="3"/>
      <c r="S4" s="3"/>
      <c r="T4" s="3"/>
      <c r="U4" s="3"/>
      <c r="V4" s="3"/>
      <c r="W4" s="3">
        <v>5</v>
      </c>
      <c r="X4" s="3">
        <v>1</v>
      </c>
      <c r="Y4" s="3"/>
      <c r="Z4" s="3">
        <v>2</v>
      </c>
      <c r="AA4" s="3"/>
      <c r="AB4" s="3"/>
      <c r="AC4" s="3"/>
      <c r="AD4" s="3">
        <v>7</v>
      </c>
      <c r="AE4" s="3">
        <v>17</v>
      </c>
      <c r="AF4" s="3">
        <v>1</v>
      </c>
      <c r="AG4" s="3">
        <v>2</v>
      </c>
      <c r="AH4" s="3"/>
      <c r="AI4" s="3">
        <v>4</v>
      </c>
      <c r="AJ4" s="3"/>
      <c r="AK4" s="3">
        <v>6</v>
      </c>
      <c r="AL4" s="3"/>
      <c r="AM4" s="3"/>
      <c r="AN4" s="3">
        <v>19</v>
      </c>
      <c r="AO4" s="3"/>
      <c r="AP4" s="3">
        <v>1</v>
      </c>
      <c r="AQ4" s="3"/>
      <c r="AR4" s="3">
        <v>8</v>
      </c>
      <c r="AS4" s="3">
        <v>1</v>
      </c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</row>
    <row r="5" spans="1:99" s="1" customFormat="1">
      <c r="A5" s="3">
        <v>3.5</v>
      </c>
      <c r="B5" s="3">
        <v>1</v>
      </c>
      <c r="C5" s="3">
        <f t="shared" si="0"/>
        <v>101</v>
      </c>
      <c r="D5" s="3"/>
      <c r="E5" s="3"/>
      <c r="F5" s="3">
        <v>3</v>
      </c>
      <c r="G5" s="3"/>
      <c r="H5" s="3">
        <v>17</v>
      </c>
      <c r="I5" s="3">
        <v>8</v>
      </c>
      <c r="J5" s="3">
        <v>1</v>
      </c>
      <c r="K5" s="3"/>
      <c r="L5" s="3"/>
      <c r="M5" s="3"/>
      <c r="N5" s="3"/>
      <c r="O5" s="3">
        <v>2</v>
      </c>
      <c r="P5" s="3"/>
      <c r="Q5" s="3"/>
      <c r="R5" s="3">
        <v>1</v>
      </c>
      <c r="S5" s="3"/>
      <c r="T5" s="3"/>
      <c r="U5" s="3"/>
      <c r="V5" s="3"/>
      <c r="W5" s="3">
        <v>5</v>
      </c>
      <c r="X5" s="3">
        <v>1</v>
      </c>
      <c r="Y5" s="3"/>
      <c r="Z5" s="3">
        <v>1</v>
      </c>
      <c r="AA5" s="3">
        <v>1</v>
      </c>
      <c r="AB5" s="3"/>
      <c r="AC5" s="3">
        <v>1</v>
      </c>
      <c r="AD5" s="3">
        <v>5</v>
      </c>
      <c r="AE5" s="3">
        <v>8</v>
      </c>
      <c r="AF5" s="3">
        <v>1</v>
      </c>
      <c r="AG5" s="3">
        <v>1</v>
      </c>
      <c r="AH5" s="3"/>
      <c r="AI5" s="3"/>
      <c r="AJ5" s="3">
        <v>5</v>
      </c>
      <c r="AK5" s="3">
        <v>5</v>
      </c>
      <c r="AL5" s="3"/>
      <c r="AM5" s="3"/>
      <c r="AN5" s="3">
        <v>25</v>
      </c>
      <c r="AO5" s="3">
        <v>4</v>
      </c>
      <c r="AP5" s="3"/>
      <c r="AQ5" s="3"/>
      <c r="AR5" s="3">
        <v>6</v>
      </c>
      <c r="AS5" s="3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</row>
    <row r="6" spans="1:99" s="1" customFormat="1">
      <c r="A6" s="3">
        <v>4.5</v>
      </c>
      <c r="B6" s="3">
        <v>1</v>
      </c>
      <c r="C6" s="3">
        <f t="shared" si="0"/>
        <v>100</v>
      </c>
      <c r="D6" s="3"/>
      <c r="E6" s="3"/>
      <c r="F6" s="3"/>
      <c r="G6" s="3">
        <v>1</v>
      </c>
      <c r="H6" s="3">
        <v>4</v>
      </c>
      <c r="I6" s="3"/>
      <c r="J6" s="3"/>
      <c r="K6" s="3">
        <v>1</v>
      </c>
      <c r="L6" s="3"/>
      <c r="M6" s="3"/>
      <c r="N6" s="3"/>
      <c r="O6" s="3"/>
      <c r="P6" s="3">
        <v>3</v>
      </c>
      <c r="Q6" s="3"/>
      <c r="R6" s="3">
        <v>4</v>
      </c>
      <c r="S6" s="3">
        <v>1</v>
      </c>
      <c r="T6" s="3"/>
      <c r="U6" s="3">
        <v>4</v>
      </c>
      <c r="V6" s="3"/>
      <c r="W6" s="3">
        <v>3</v>
      </c>
      <c r="X6" s="3"/>
      <c r="Y6" s="3">
        <v>3</v>
      </c>
      <c r="Z6" s="3"/>
      <c r="AA6" s="3">
        <v>1</v>
      </c>
      <c r="AB6" s="3"/>
      <c r="AC6" s="3"/>
      <c r="AD6" s="3">
        <v>10</v>
      </c>
      <c r="AE6" s="3">
        <v>8</v>
      </c>
      <c r="AF6" s="3"/>
      <c r="AG6" s="3">
        <v>1</v>
      </c>
      <c r="AH6" s="3"/>
      <c r="AI6" s="3">
        <v>1</v>
      </c>
      <c r="AJ6" s="3"/>
      <c r="AK6" s="3">
        <v>1</v>
      </c>
      <c r="AL6" s="3"/>
      <c r="AM6" s="3"/>
      <c r="AN6" s="3">
        <v>36</v>
      </c>
      <c r="AO6" s="3">
        <v>1</v>
      </c>
      <c r="AP6" s="3"/>
      <c r="AQ6" s="3">
        <v>2</v>
      </c>
      <c r="AR6" s="3">
        <v>15</v>
      </c>
      <c r="AS6" s="3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</row>
    <row r="7" spans="1:99" s="1" customFormat="1">
      <c r="A7" s="3">
        <v>5.5</v>
      </c>
      <c r="B7" s="3">
        <v>1</v>
      </c>
      <c r="C7" s="3">
        <f t="shared" si="0"/>
        <v>100</v>
      </c>
      <c r="D7" s="3"/>
      <c r="E7" s="3"/>
      <c r="F7" s="3"/>
      <c r="G7" s="3"/>
      <c r="H7" s="3"/>
      <c r="I7" s="3">
        <v>5</v>
      </c>
      <c r="J7" s="3">
        <v>2</v>
      </c>
      <c r="K7" s="3"/>
      <c r="L7" s="3"/>
      <c r="M7" s="3"/>
      <c r="N7" s="3"/>
      <c r="O7" s="3"/>
      <c r="P7" s="3"/>
      <c r="Q7" s="3"/>
      <c r="R7" s="3">
        <v>8</v>
      </c>
      <c r="S7" s="3"/>
      <c r="T7" s="3"/>
      <c r="U7" s="3">
        <v>15</v>
      </c>
      <c r="V7" s="3"/>
      <c r="W7" s="3">
        <v>15</v>
      </c>
      <c r="X7" s="3"/>
      <c r="Y7" s="3"/>
      <c r="Z7" s="3"/>
      <c r="AA7" s="3"/>
      <c r="AB7" s="3"/>
      <c r="AC7" s="3"/>
      <c r="AD7" s="3"/>
      <c r="AE7" s="3">
        <v>1</v>
      </c>
      <c r="AF7" s="3"/>
      <c r="AG7" s="3"/>
      <c r="AH7" s="3"/>
      <c r="AI7" s="3">
        <v>1</v>
      </c>
      <c r="AJ7" s="3">
        <v>1</v>
      </c>
      <c r="AK7" s="3"/>
      <c r="AL7" s="3"/>
      <c r="AM7" s="3"/>
      <c r="AN7" s="3">
        <v>35</v>
      </c>
      <c r="AO7" s="3">
        <v>1</v>
      </c>
      <c r="AP7" s="3">
        <v>2</v>
      </c>
      <c r="AQ7" s="3"/>
      <c r="AR7" s="3">
        <v>14</v>
      </c>
      <c r="AS7" s="3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</row>
    <row r="8" spans="1:99" s="1" customFormat="1">
      <c r="A8" s="3">
        <v>6.5</v>
      </c>
      <c r="B8" s="3">
        <v>1</v>
      </c>
      <c r="C8" s="3">
        <f t="shared" si="0"/>
        <v>100</v>
      </c>
      <c r="D8" s="3"/>
      <c r="E8" s="3"/>
      <c r="F8" s="3"/>
      <c r="G8" s="3"/>
      <c r="H8" s="3"/>
      <c r="I8" s="3">
        <v>1</v>
      </c>
      <c r="J8" s="3"/>
      <c r="K8" s="3">
        <v>1</v>
      </c>
      <c r="L8" s="3"/>
      <c r="M8" s="3"/>
      <c r="N8" s="3"/>
      <c r="O8" s="3"/>
      <c r="P8" s="3"/>
      <c r="Q8" s="3"/>
      <c r="R8" s="3">
        <v>7</v>
      </c>
      <c r="S8" s="3"/>
      <c r="T8" s="3">
        <v>2</v>
      </c>
      <c r="U8" s="3">
        <v>10</v>
      </c>
      <c r="V8" s="3"/>
      <c r="W8" s="3">
        <v>21</v>
      </c>
      <c r="X8" s="3">
        <v>2</v>
      </c>
      <c r="Y8" s="3"/>
      <c r="Z8" s="3"/>
      <c r="AA8" s="3"/>
      <c r="AB8" s="3"/>
      <c r="AC8" s="3">
        <v>1</v>
      </c>
      <c r="AD8" s="3"/>
      <c r="AE8" s="3"/>
      <c r="AF8" s="3"/>
      <c r="AG8" s="3">
        <v>1</v>
      </c>
      <c r="AH8" s="3"/>
      <c r="AI8" s="3"/>
      <c r="AJ8" s="3">
        <v>1</v>
      </c>
      <c r="AK8" s="3"/>
      <c r="AL8" s="3"/>
      <c r="AM8" s="3"/>
      <c r="AN8" s="3">
        <v>32</v>
      </c>
      <c r="AO8" s="3">
        <v>3</v>
      </c>
      <c r="AP8" s="3">
        <v>1</v>
      </c>
      <c r="AQ8" s="3"/>
      <c r="AR8" s="3">
        <v>17</v>
      </c>
      <c r="AS8" s="3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</row>
    <row r="9" spans="1:99" s="1" customFormat="1">
      <c r="A9" s="3">
        <v>7.5</v>
      </c>
      <c r="B9" s="3">
        <v>1</v>
      </c>
      <c r="C9" s="3">
        <f t="shared" si="0"/>
        <v>102</v>
      </c>
      <c r="D9" s="3"/>
      <c r="E9" s="3"/>
      <c r="F9" s="3"/>
      <c r="G9" s="3"/>
      <c r="H9" s="3">
        <v>2</v>
      </c>
      <c r="I9" s="3">
        <v>1</v>
      </c>
      <c r="J9" s="3"/>
      <c r="K9" s="3"/>
      <c r="L9" s="3"/>
      <c r="M9" s="3"/>
      <c r="N9" s="3"/>
      <c r="O9" s="3"/>
      <c r="P9" s="3"/>
      <c r="Q9" s="3"/>
      <c r="R9" s="3">
        <v>5</v>
      </c>
      <c r="S9" s="3"/>
      <c r="T9" s="3">
        <v>3</v>
      </c>
      <c r="U9" s="3">
        <v>6</v>
      </c>
      <c r="V9" s="3"/>
      <c r="W9" s="3">
        <v>7</v>
      </c>
      <c r="X9" s="3">
        <v>9</v>
      </c>
      <c r="Y9" s="3"/>
      <c r="Z9" s="3"/>
      <c r="AA9" s="3"/>
      <c r="AB9" s="3"/>
      <c r="AC9" s="3"/>
      <c r="AD9" s="3"/>
      <c r="AE9" s="3">
        <v>2</v>
      </c>
      <c r="AF9" s="3"/>
      <c r="AG9" s="3"/>
      <c r="AH9" s="3"/>
      <c r="AI9" s="3"/>
      <c r="AJ9" s="3"/>
      <c r="AK9" s="3"/>
      <c r="AL9" s="3"/>
      <c r="AM9" s="3"/>
      <c r="AN9" s="3">
        <v>49</v>
      </c>
      <c r="AO9" s="3">
        <v>2</v>
      </c>
      <c r="AP9" s="3"/>
      <c r="AQ9" s="3"/>
      <c r="AR9" s="3">
        <v>16</v>
      </c>
      <c r="AS9" s="3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</row>
    <row r="10" spans="1:99" s="1" customFormat="1">
      <c r="A10" s="3">
        <v>8.5</v>
      </c>
      <c r="B10" s="3">
        <v>1</v>
      </c>
      <c r="C10" s="3">
        <f t="shared" si="0"/>
        <v>100</v>
      </c>
      <c r="D10" s="3">
        <v>1</v>
      </c>
      <c r="E10" s="3">
        <v>1</v>
      </c>
      <c r="F10" s="3"/>
      <c r="G10" s="3"/>
      <c r="H10" s="3">
        <v>1</v>
      </c>
      <c r="I10" s="3">
        <v>7</v>
      </c>
      <c r="J10" s="3"/>
      <c r="K10" s="3"/>
      <c r="L10" s="3"/>
      <c r="M10" s="3"/>
      <c r="N10" s="3"/>
      <c r="O10" s="3">
        <v>3</v>
      </c>
      <c r="P10" s="3"/>
      <c r="Q10" s="3"/>
      <c r="R10" s="3">
        <v>3</v>
      </c>
      <c r="S10" s="3"/>
      <c r="T10" s="3"/>
      <c r="U10" s="3">
        <v>10</v>
      </c>
      <c r="V10" s="3"/>
      <c r="W10" s="3">
        <v>2</v>
      </c>
      <c r="X10" s="3">
        <v>2</v>
      </c>
      <c r="Y10" s="3"/>
      <c r="Z10" s="3"/>
      <c r="AA10" s="3"/>
      <c r="AB10" s="3"/>
      <c r="AC10" s="3">
        <v>2</v>
      </c>
      <c r="AD10" s="3"/>
      <c r="AE10" s="3"/>
      <c r="AF10" s="3">
        <v>1</v>
      </c>
      <c r="AG10" s="3"/>
      <c r="AH10" s="3"/>
      <c r="AI10" s="3"/>
      <c r="AJ10" s="3"/>
      <c r="AK10" s="3"/>
      <c r="AL10" s="3"/>
      <c r="AM10" s="3"/>
      <c r="AN10" s="3">
        <v>45</v>
      </c>
      <c r="AO10" s="3">
        <v>5</v>
      </c>
      <c r="AP10" s="3"/>
      <c r="AQ10" s="3"/>
      <c r="AR10" s="3">
        <v>17</v>
      </c>
      <c r="AS10" s="3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</row>
    <row r="11" spans="1:99" s="1" customFormat="1">
      <c r="A11" s="3">
        <v>9.5</v>
      </c>
      <c r="B11" s="3">
        <v>1</v>
      </c>
      <c r="C11" s="3">
        <f t="shared" si="0"/>
        <v>100</v>
      </c>
      <c r="D11" s="3"/>
      <c r="E11" s="3"/>
      <c r="F11" s="3"/>
      <c r="G11" s="3"/>
      <c r="H11" s="3">
        <v>3</v>
      </c>
      <c r="I11" s="3">
        <v>6</v>
      </c>
      <c r="J11" s="3"/>
      <c r="K11" s="3">
        <v>1</v>
      </c>
      <c r="L11" s="3">
        <v>2</v>
      </c>
      <c r="M11" s="3"/>
      <c r="N11" s="3"/>
      <c r="O11" s="3"/>
      <c r="P11" s="3"/>
      <c r="Q11" s="3"/>
      <c r="R11" s="3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>
        <v>61</v>
      </c>
      <c r="AO11" s="3"/>
      <c r="AP11" s="3"/>
      <c r="AQ11" s="3"/>
      <c r="AR11" s="3">
        <v>26</v>
      </c>
      <c r="AS11" s="3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1" customFormat="1">
      <c r="A12" s="3">
        <v>10.5</v>
      </c>
      <c r="B12" s="3">
        <v>1</v>
      </c>
      <c r="C12" s="3">
        <f t="shared" si="0"/>
        <v>103</v>
      </c>
      <c r="D12" s="3"/>
      <c r="E12" s="3"/>
      <c r="F12" s="3"/>
      <c r="G12" s="3"/>
      <c r="H12" s="3">
        <v>10</v>
      </c>
      <c r="I12" s="3">
        <v>5</v>
      </c>
      <c r="J12" s="3"/>
      <c r="K12" s="3"/>
      <c r="L12" s="3">
        <v>1</v>
      </c>
      <c r="M12" s="3"/>
      <c r="N12" s="3"/>
      <c r="O12" s="3"/>
      <c r="P12" s="3"/>
      <c r="Q12" s="3"/>
      <c r="R12" s="3">
        <v>2</v>
      </c>
      <c r="S12" s="3"/>
      <c r="T12" s="3"/>
      <c r="U12" s="3">
        <v>5</v>
      </c>
      <c r="V12" s="3"/>
      <c r="W12" s="3">
        <v>7</v>
      </c>
      <c r="X12" s="3"/>
      <c r="Y12" s="3"/>
      <c r="Z12" s="3"/>
      <c r="AA12" s="3"/>
      <c r="AB12" s="3"/>
      <c r="AC12" s="3"/>
      <c r="AD12" s="3"/>
      <c r="AE12" s="3">
        <v>1</v>
      </c>
      <c r="AF12" s="3"/>
      <c r="AG12" s="3"/>
      <c r="AH12" s="3"/>
      <c r="AI12" s="3"/>
      <c r="AJ12" s="3"/>
      <c r="AK12" s="3"/>
      <c r="AL12" s="3"/>
      <c r="AM12" s="3"/>
      <c r="AN12" s="3">
        <v>41</v>
      </c>
      <c r="AO12" s="3">
        <v>5</v>
      </c>
      <c r="AP12" s="3"/>
      <c r="AQ12" s="3"/>
      <c r="AR12" s="3">
        <v>26</v>
      </c>
      <c r="AS12" s="3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</row>
    <row r="13" spans="1:99" s="1" customFormat="1">
      <c r="A13" s="3">
        <v>11.5</v>
      </c>
      <c r="B13" s="3">
        <v>1</v>
      </c>
      <c r="C13" s="3">
        <f t="shared" si="0"/>
        <v>100</v>
      </c>
      <c r="D13" s="3"/>
      <c r="E13" s="3"/>
      <c r="F13" s="3"/>
      <c r="G13" s="3"/>
      <c r="H13" s="3">
        <v>14</v>
      </c>
      <c r="I13" s="3">
        <v>11</v>
      </c>
      <c r="J13" s="3"/>
      <c r="K13" s="3">
        <v>1</v>
      </c>
      <c r="L13" s="3">
        <v>4</v>
      </c>
      <c r="M13" s="3"/>
      <c r="N13" s="3"/>
      <c r="O13" s="3"/>
      <c r="P13" s="3"/>
      <c r="Q13" s="3"/>
      <c r="R13" s="3"/>
      <c r="S13" s="3"/>
      <c r="T13" s="3"/>
      <c r="U13" s="3">
        <v>4</v>
      </c>
      <c r="V13" s="3"/>
      <c r="W13" s="3">
        <v>5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>
        <v>39</v>
      </c>
      <c r="AO13" s="3">
        <v>2</v>
      </c>
      <c r="AP13" s="3">
        <v>1</v>
      </c>
      <c r="AQ13" s="3"/>
      <c r="AR13" s="3">
        <v>19</v>
      </c>
      <c r="AS13" s="3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</row>
    <row r="14" spans="1:99" s="1" customFormat="1">
      <c r="A14" s="3">
        <v>12.5</v>
      </c>
      <c r="B14" s="3">
        <v>1</v>
      </c>
      <c r="C14" s="3">
        <f t="shared" si="0"/>
        <v>101</v>
      </c>
      <c r="D14" s="3"/>
      <c r="E14" s="3"/>
      <c r="F14" s="3"/>
      <c r="G14" s="3"/>
      <c r="H14" s="3">
        <v>21</v>
      </c>
      <c r="I14" s="3">
        <v>8</v>
      </c>
      <c r="J14" s="3"/>
      <c r="K14" s="3"/>
      <c r="L14" s="3">
        <v>1</v>
      </c>
      <c r="M14" s="3"/>
      <c r="N14" s="3"/>
      <c r="O14" s="3">
        <v>1</v>
      </c>
      <c r="P14" s="3"/>
      <c r="Q14" s="3"/>
      <c r="R14" s="3"/>
      <c r="S14" s="3"/>
      <c r="T14" s="3"/>
      <c r="U14" s="3">
        <v>4</v>
      </c>
      <c r="V14" s="3"/>
      <c r="W14" s="3">
        <v>5</v>
      </c>
      <c r="X14" s="3"/>
      <c r="Y14" s="3"/>
      <c r="Z14" s="3"/>
      <c r="AA14" s="3"/>
      <c r="AB14" s="3"/>
      <c r="AC14" s="3">
        <v>1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>
        <v>29</v>
      </c>
      <c r="AO14" s="3">
        <v>3</v>
      </c>
      <c r="AP14" s="3">
        <v>1</v>
      </c>
      <c r="AQ14" s="3"/>
      <c r="AR14" s="3">
        <v>27</v>
      </c>
      <c r="AS14" s="3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</row>
    <row r="15" spans="1:99" s="1" customFormat="1">
      <c r="A15" s="3">
        <v>13.5</v>
      </c>
      <c r="B15" s="3">
        <v>1</v>
      </c>
      <c r="C15" s="3">
        <f t="shared" si="0"/>
        <v>102</v>
      </c>
      <c r="D15" s="3"/>
      <c r="E15" s="3"/>
      <c r="F15" s="3"/>
      <c r="G15" s="3"/>
      <c r="H15" s="3">
        <v>14</v>
      </c>
      <c r="I15" s="3">
        <v>13</v>
      </c>
      <c r="J15" s="3"/>
      <c r="K15" s="3">
        <v>3</v>
      </c>
      <c r="L15" s="3"/>
      <c r="M15" s="3"/>
      <c r="N15" s="3"/>
      <c r="O15" s="3"/>
      <c r="P15" s="3"/>
      <c r="Q15" s="3"/>
      <c r="R15" s="3"/>
      <c r="S15" s="3"/>
      <c r="T15" s="3"/>
      <c r="U15" s="3">
        <v>14</v>
      </c>
      <c r="V15" s="3"/>
      <c r="W15" s="3">
        <v>3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>
        <v>31</v>
      </c>
      <c r="AO15" s="3">
        <v>3</v>
      </c>
      <c r="AP15" s="3"/>
      <c r="AQ15" s="3"/>
      <c r="AR15" s="3">
        <v>21</v>
      </c>
      <c r="AS15" s="3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</row>
    <row r="16" spans="1:99">
      <c r="A16" s="3">
        <v>14.5</v>
      </c>
      <c r="B16" s="3">
        <v>1</v>
      </c>
      <c r="C16" s="3">
        <f t="shared" si="0"/>
        <v>100</v>
      </c>
      <c r="D16" s="3"/>
      <c r="E16" s="3"/>
      <c r="F16" s="3"/>
      <c r="G16" s="3"/>
      <c r="H16" s="3">
        <v>11</v>
      </c>
      <c r="I16" s="3">
        <v>10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>
        <v>4</v>
      </c>
      <c r="V16" s="3"/>
      <c r="W16" s="3">
        <v>7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>
        <v>33</v>
      </c>
      <c r="AO16" s="3">
        <v>9</v>
      </c>
      <c r="AP16" s="3"/>
      <c r="AQ16" s="3"/>
      <c r="AR16" s="3">
        <v>26</v>
      </c>
      <c r="AS16" s="3"/>
    </row>
    <row r="17" spans="1:45">
      <c r="A17" s="3">
        <v>15.5</v>
      </c>
      <c r="B17" s="3">
        <v>1</v>
      </c>
      <c r="C17" s="3">
        <f t="shared" si="0"/>
        <v>100</v>
      </c>
      <c r="D17" s="3"/>
      <c r="E17" s="3"/>
      <c r="F17" s="3"/>
      <c r="G17" s="3"/>
      <c r="H17" s="3">
        <v>15</v>
      </c>
      <c r="I17" s="3">
        <v>12</v>
      </c>
      <c r="J17" s="3"/>
      <c r="K17" s="3"/>
      <c r="L17" s="3">
        <v>1</v>
      </c>
      <c r="M17" s="3"/>
      <c r="N17" s="3"/>
      <c r="O17" s="3"/>
      <c r="P17" s="3"/>
      <c r="Q17" s="3"/>
      <c r="R17" s="3">
        <v>1</v>
      </c>
      <c r="S17" s="3"/>
      <c r="T17" s="3"/>
      <c r="U17" s="3">
        <v>7</v>
      </c>
      <c r="V17" s="3"/>
      <c r="W17" s="3">
        <v>11</v>
      </c>
      <c r="X17" s="3">
        <v>4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>
        <v>21</v>
      </c>
      <c r="AO17" s="3">
        <v>14</v>
      </c>
      <c r="AP17" s="3"/>
      <c r="AQ17" s="3"/>
      <c r="AR17" s="3">
        <v>14</v>
      </c>
      <c r="AS17" s="3"/>
    </row>
    <row r="18" spans="1:45">
      <c r="A18" s="3">
        <v>16.5</v>
      </c>
      <c r="B18" s="3">
        <v>1</v>
      </c>
      <c r="C18" s="3">
        <f t="shared" si="0"/>
        <v>102</v>
      </c>
      <c r="D18" s="3"/>
      <c r="E18" s="3"/>
      <c r="F18" s="3"/>
      <c r="G18" s="3"/>
      <c r="H18" s="3">
        <v>16</v>
      </c>
      <c r="I18" s="3">
        <v>13</v>
      </c>
      <c r="J18" s="3"/>
      <c r="K18" s="3">
        <v>7</v>
      </c>
      <c r="L18" s="3"/>
      <c r="M18" s="3"/>
      <c r="N18" s="3"/>
      <c r="O18" s="3"/>
      <c r="P18" s="3"/>
      <c r="Q18" s="3"/>
      <c r="R18" s="3"/>
      <c r="S18" s="3"/>
      <c r="T18" s="3"/>
      <c r="U18" s="3">
        <v>11</v>
      </c>
      <c r="V18" s="3"/>
      <c r="W18" s="3">
        <v>7</v>
      </c>
      <c r="X18" s="3">
        <v>1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>
        <v>19</v>
      </c>
      <c r="AO18" s="3">
        <v>2</v>
      </c>
      <c r="AP18" s="3"/>
      <c r="AQ18" s="3"/>
      <c r="AR18" s="3">
        <v>26</v>
      </c>
      <c r="AS18" s="3"/>
    </row>
    <row r="19" spans="1:45">
      <c r="A19" s="3">
        <v>17.5</v>
      </c>
      <c r="B19" s="3">
        <v>1</v>
      </c>
      <c r="C19" s="3">
        <f t="shared" si="0"/>
        <v>100</v>
      </c>
      <c r="D19" s="3"/>
      <c r="E19" s="3">
        <v>1</v>
      </c>
      <c r="F19" s="3">
        <v>1</v>
      </c>
      <c r="G19" s="3"/>
      <c r="H19" s="3">
        <v>22</v>
      </c>
      <c r="I19" s="3">
        <v>15</v>
      </c>
      <c r="J19" s="3"/>
      <c r="K19" s="3"/>
      <c r="L19" s="3"/>
      <c r="M19" s="3"/>
      <c r="N19" s="3"/>
      <c r="O19" s="3"/>
      <c r="P19" s="3"/>
      <c r="Q19" s="3"/>
      <c r="R19" s="3">
        <v>1</v>
      </c>
      <c r="S19" s="3"/>
      <c r="T19" s="3"/>
      <c r="U19" s="3">
        <v>6</v>
      </c>
      <c r="V19" s="3"/>
      <c r="W19" s="3">
        <v>6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>
        <v>30</v>
      </c>
      <c r="AO19" s="3">
        <v>2</v>
      </c>
      <c r="AP19" s="3">
        <v>1</v>
      </c>
      <c r="AQ19" s="3"/>
      <c r="AR19" s="3">
        <v>15</v>
      </c>
      <c r="AS19" s="3"/>
    </row>
    <row r="20" spans="1:45">
      <c r="A20" s="3">
        <v>18.5</v>
      </c>
      <c r="B20" s="3">
        <v>1</v>
      </c>
      <c r="C20" s="3">
        <f t="shared" si="0"/>
        <v>103</v>
      </c>
      <c r="D20" s="3"/>
      <c r="E20" s="3"/>
      <c r="F20" s="3">
        <v>2</v>
      </c>
      <c r="G20" s="3"/>
      <c r="H20" s="3">
        <v>4</v>
      </c>
      <c r="I20" s="3">
        <v>6</v>
      </c>
      <c r="J20" s="3"/>
      <c r="K20" s="3">
        <v>8</v>
      </c>
      <c r="L20" s="3">
        <v>2</v>
      </c>
      <c r="M20" s="3"/>
      <c r="N20" s="3">
        <v>1</v>
      </c>
      <c r="O20" s="3">
        <v>1</v>
      </c>
      <c r="P20" s="3"/>
      <c r="Q20" s="3"/>
      <c r="R20" s="3">
        <v>1</v>
      </c>
      <c r="S20" s="3"/>
      <c r="T20" s="3"/>
      <c r="U20" s="3">
        <v>7</v>
      </c>
      <c r="V20" s="3"/>
      <c r="W20" s="3">
        <v>22</v>
      </c>
      <c r="X20" s="3">
        <v>4</v>
      </c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>
        <v>4</v>
      </c>
      <c r="AK20" s="3"/>
      <c r="AL20" s="3"/>
      <c r="AM20" s="3"/>
      <c r="AN20" s="3">
        <v>9</v>
      </c>
      <c r="AO20" s="3">
        <v>1</v>
      </c>
      <c r="AP20" s="3"/>
      <c r="AQ20" s="3"/>
      <c r="AR20" s="3">
        <v>31</v>
      </c>
      <c r="AS20" s="3"/>
    </row>
    <row r="21" spans="1:45">
      <c r="A21" s="3">
        <v>19.5</v>
      </c>
      <c r="B21" s="3">
        <v>1</v>
      </c>
      <c r="C21" s="3">
        <f t="shared" si="0"/>
        <v>100</v>
      </c>
      <c r="D21" s="3"/>
      <c r="E21" s="3"/>
      <c r="F21" s="3"/>
      <c r="G21" s="3"/>
      <c r="H21" s="3">
        <v>14</v>
      </c>
      <c r="I21" s="3">
        <v>9</v>
      </c>
      <c r="J21" s="3"/>
      <c r="K21" s="3"/>
      <c r="L21" s="3">
        <v>2</v>
      </c>
      <c r="M21" s="3"/>
      <c r="N21" s="3"/>
      <c r="O21" s="3"/>
      <c r="P21" s="3"/>
      <c r="Q21" s="3"/>
      <c r="R21" s="3"/>
      <c r="S21" s="3"/>
      <c r="T21" s="3"/>
      <c r="U21" s="3">
        <v>7</v>
      </c>
      <c r="V21" s="3"/>
      <c r="W21" s="3">
        <v>13</v>
      </c>
      <c r="X21" s="3">
        <v>3</v>
      </c>
      <c r="Y21" s="3"/>
      <c r="Z21" s="3"/>
      <c r="AA21" s="3"/>
      <c r="AB21" s="3"/>
      <c r="AC21" s="3"/>
      <c r="AD21" s="3"/>
      <c r="AE21" s="3">
        <v>1</v>
      </c>
      <c r="AF21" s="3"/>
      <c r="AG21" s="3"/>
      <c r="AH21" s="3"/>
      <c r="AI21" s="3"/>
      <c r="AJ21" s="3"/>
      <c r="AK21" s="3"/>
      <c r="AL21" s="3"/>
      <c r="AM21" s="3"/>
      <c r="AN21" s="3">
        <v>5</v>
      </c>
      <c r="AO21" s="3">
        <v>3</v>
      </c>
      <c r="AP21" s="3">
        <v>4</v>
      </c>
      <c r="AQ21" s="3"/>
      <c r="AR21" s="3">
        <v>39</v>
      </c>
      <c r="AS21" s="3"/>
    </row>
    <row r="22" spans="1:45">
      <c r="A22" s="3">
        <v>20.5</v>
      </c>
      <c r="B22" s="3">
        <v>1</v>
      </c>
      <c r="C22" s="3">
        <f t="shared" si="0"/>
        <v>100</v>
      </c>
      <c r="D22" s="3">
        <v>1</v>
      </c>
      <c r="E22" s="3"/>
      <c r="F22" s="3">
        <v>3</v>
      </c>
      <c r="G22" s="3"/>
      <c r="H22" s="3">
        <v>19</v>
      </c>
      <c r="I22" s="3">
        <v>1</v>
      </c>
      <c r="J22" s="3"/>
      <c r="K22" s="3"/>
      <c r="L22" s="3"/>
      <c r="M22" s="3">
        <v>1</v>
      </c>
      <c r="N22" s="3"/>
      <c r="O22" s="3"/>
      <c r="P22" s="3"/>
      <c r="Q22" s="3"/>
      <c r="R22" s="3"/>
      <c r="S22" s="3"/>
      <c r="T22" s="3"/>
      <c r="U22" s="3">
        <v>11</v>
      </c>
      <c r="V22" s="3"/>
      <c r="W22" s="3">
        <v>10</v>
      </c>
      <c r="X22" s="3">
        <v>2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>
        <v>3</v>
      </c>
      <c r="AK22" s="3"/>
      <c r="AL22" s="3"/>
      <c r="AM22" s="3">
        <v>1</v>
      </c>
      <c r="AN22" s="3">
        <v>5</v>
      </c>
      <c r="AO22" s="3"/>
      <c r="AP22" s="3"/>
      <c r="AQ22" s="3"/>
      <c r="AR22" s="3">
        <v>41</v>
      </c>
      <c r="AS22" s="3">
        <v>2</v>
      </c>
    </row>
    <row r="23" spans="1:45">
      <c r="A23" s="3">
        <v>21.5</v>
      </c>
      <c r="B23" s="3">
        <v>1</v>
      </c>
      <c r="C23" s="3">
        <f t="shared" si="0"/>
        <v>102</v>
      </c>
      <c r="D23" s="3"/>
      <c r="E23" s="3"/>
      <c r="F23" s="3"/>
      <c r="G23" s="3"/>
      <c r="H23" s="3">
        <v>13</v>
      </c>
      <c r="I23" s="3">
        <v>4</v>
      </c>
      <c r="J23" s="3"/>
      <c r="K23" s="3">
        <v>1</v>
      </c>
      <c r="L23" s="3"/>
      <c r="M23" s="3"/>
      <c r="N23" s="3"/>
      <c r="O23" s="3"/>
      <c r="P23" s="3"/>
      <c r="Q23" s="3"/>
      <c r="R23" s="3"/>
      <c r="S23" s="3"/>
      <c r="T23" s="3"/>
      <c r="U23" s="3">
        <v>7</v>
      </c>
      <c r="V23" s="3"/>
      <c r="W23" s="3">
        <v>13</v>
      </c>
      <c r="X23" s="3">
        <v>2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>
        <v>4</v>
      </c>
      <c r="AM23" s="3"/>
      <c r="AN23" s="3">
        <v>14</v>
      </c>
      <c r="AO23" s="3">
        <v>19</v>
      </c>
      <c r="AP23" s="3">
        <v>1</v>
      </c>
      <c r="AQ23" s="3"/>
      <c r="AR23" s="3">
        <v>24</v>
      </c>
      <c r="AS23" s="3"/>
    </row>
    <row r="24" spans="1:45">
      <c r="A24" s="3">
        <v>22.5</v>
      </c>
      <c r="B24" s="3">
        <v>1</v>
      </c>
      <c r="C24" s="3">
        <f t="shared" si="0"/>
        <v>100</v>
      </c>
      <c r="D24" s="3"/>
      <c r="E24" s="3"/>
      <c r="F24" s="3"/>
      <c r="G24" s="3"/>
      <c r="H24" s="3">
        <v>12</v>
      </c>
      <c r="I24" s="3">
        <v>9</v>
      </c>
      <c r="J24" s="3"/>
      <c r="K24" s="3"/>
      <c r="L24" s="3">
        <v>3</v>
      </c>
      <c r="M24" s="3"/>
      <c r="N24" s="3"/>
      <c r="O24" s="3"/>
      <c r="P24" s="3"/>
      <c r="Q24" s="3"/>
      <c r="R24" s="3"/>
      <c r="S24" s="3"/>
      <c r="T24" s="3"/>
      <c r="U24" s="3">
        <v>6</v>
      </c>
      <c r="V24" s="3"/>
      <c r="W24" s="3">
        <v>22</v>
      </c>
      <c r="X24" s="3">
        <v>2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>
        <v>4</v>
      </c>
      <c r="AO24" s="3">
        <v>11</v>
      </c>
      <c r="AP24" s="3">
        <v>1</v>
      </c>
      <c r="AQ24" s="3"/>
      <c r="AR24" s="3">
        <v>30</v>
      </c>
      <c r="AS24" s="3"/>
    </row>
    <row r="25" spans="1:45">
      <c r="A25" s="3">
        <v>23.5</v>
      </c>
      <c r="B25" s="3">
        <v>1</v>
      </c>
      <c r="C25" s="3">
        <f t="shared" si="0"/>
        <v>101</v>
      </c>
      <c r="D25" s="3"/>
      <c r="E25" s="3"/>
      <c r="F25" s="3">
        <v>1</v>
      </c>
      <c r="G25" s="3"/>
      <c r="H25" s="3">
        <v>19</v>
      </c>
      <c r="I25" s="3">
        <v>20</v>
      </c>
      <c r="J25" s="3"/>
      <c r="K25" s="3">
        <v>2</v>
      </c>
      <c r="L25" s="3"/>
      <c r="M25" s="3"/>
      <c r="N25" s="3"/>
      <c r="O25" s="3"/>
      <c r="P25" s="3"/>
      <c r="Q25" s="3"/>
      <c r="R25" s="3"/>
      <c r="S25" s="3"/>
      <c r="T25" s="3"/>
      <c r="U25" s="3">
        <v>7</v>
      </c>
      <c r="V25" s="3"/>
      <c r="W25" s="3">
        <v>19</v>
      </c>
      <c r="X25" s="3">
        <v>2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>
        <v>5</v>
      </c>
      <c r="AO25" s="3">
        <v>5</v>
      </c>
      <c r="AP25" s="3">
        <v>1</v>
      </c>
      <c r="AQ25" s="3"/>
      <c r="AR25" s="3">
        <v>20</v>
      </c>
      <c r="AS25" s="3"/>
    </row>
    <row r="26" spans="1:45">
      <c r="A26" s="3">
        <v>24.5</v>
      </c>
      <c r="B26" s="3">
        <v>1</v>
      </c>
      <c r="C26" s="3">
        <f t="shared" si="0"/>
        <v>100</v>
      </c>
      <c r="D26" s="3"/>
      <c r="E26" s="3"/>
      <c r="F26" s="3">
        <v>4</v>
      </c>
      <c r="G26" s="3"/>
      <c r="H26" s="3">
        <v>20</v>
      </c>
      <c r="I26" s="3">
        <v>23</v>
      </c>
      <c r="J26" s="3"/>
      <c r="K26" s="3">
        <v>2</v>
      </c>
      <c r="L26" s="3">
        <v>0</v>
      </c>
      <c r="M26" s="3"/>
      <c r="N26" s="3"/>
      <c r="O26" s="3"/>
      <c r="P26" s="3">
        <v>1</v>
      </c>
      <c r="Q26" s="3"/>
      <c r="R26" s="3"/>
      <c r="S26" s="3"/>
      <c r="T26" s="3"/>
      <c r="U26" s="3">
        <v>2</v>
      </c>
      <c r="V26" s="3"/>
      <c r="W26" s="3">
        <v>9</v>
      </c>
      <c r="X26" s="3"/>
      <c r="Y26" s="3"/>
      <c r="Z26" s="3"/>
      <c r="AA26" s="3"/>
      <c r="AB26" s="3"/>
      <c r="AC26" s="3"/>
      <c r="AD26" s="3"/>
      <c r="AE26" s="3">
        <v>1</v>
      </c>
      <c r="AF26" s="3"/>
      <c r="AG26" s="3"/>
      <c r="AH26" s="3"/>
      <c r="AI26" s="3"/>
      <c r="AJ26" s="3"/>
      <c r="AK26" s="3"/>
      <c r="AL26" s="3"/>
      <c r="AM26" s="3"/>
      <c r="AN26" s="3">
        <v>1</v>
      </c>
      <c r="AO26" s="3">
        <v>4</v>
      </c>
      <c r="AP26" s="3">
        <v>1</v>
      </c>
      <c r="AQ26" s="3"/>
      <c r="AR26" s="3">
        <v>32</v>
      </c>
      <c r="AS26" s="3"/>
    </row>
    <row r="27" spans="1:45">
      <c r="A27" s="3">
        <v>25.5</v>
      </c>
      <c r="B27" s="3">
        <v>1</v>
      </c>
      <c r="C27" s="3">
        <f t="shared" si="0"/>
        <v>100</v>
      </c>
      <c r="D27" s="3"/>
      <c r="E27" s="3"/>
      <c r="F27" s="3">
        <v>3</v>
      </c>
      <c r="G27" s="3"/>
      <c r="H27" s="3">
        <v>11</v>
      </c>
      <c r="I27" s="3">
        <v>17</v>
      </c>
      <c r="J27" s="3"/>
      <c r="K27" s="3">
        <v>2</v>
      </c>
      <c r="L27" s="3">
        <v>4</v>
      </c>
      <c r="M27" s="3"/>
      <c r="N27" s="3"/>
      <c r="O27" s="3"/>
      <c r="P27" s="3"/>
      <c r="Q27" s="3"/>
      <c r="R27" s="3"/>
      <c r="S27" s="3"/>
      <c r="T27" s="3"/>
      <c r="U27" s="3">
        <v>8</v>
      </c>
      <c r="V27" s="3"/>
      <c r="W27" s="3">
        <v>9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>
        <v>1</v>
      </c>
      <c r="AL27" s="3"/>
      <c r="AM27" s="3"/>
      <c r="AN27" s="3">
        <v>2</v>
      </c>
      <c r="AO27" s="3">
        <v>6</v>
      </c>
      <c r="AP27" s="3">
        <v>4</v>
      </c>
      <c r="AQ27" s="3"/>
      <c r="AR27" s="3">
        <v>33</v>
      </c>
      <c r="AS27" s="3"/>
    </row>
    <row r="28" spans="1:45">
      <c r="A28" s="3">
        <v>26.5</v>
      </c>
      <c r="B28" s="3">
        <v>1</v>
      </c>
      <c r="C28" s="3">
        <f t="shared" si="0"/>
        <v>100</v>
      </c>
      <c r="D28" s="3"/>
      <c r="E28" s="3"/>
      <c r="F28" s="3">
        <v>4</v>
      </c>
      <c r="G28" s="3"/>
      <c r="H28" s="3">
        <v>13</v>
      </c>
      <c r="I28" s="3">
        <v>11</v>
      </c>
      <c r="J28" s="3"/>
      <c r="K28" s="3">
        <v>3</v>
      </c>
      <c r="L28" s="3">
        <v>2</v>
      </c>
      <c r="M28" s="3"/>
      <c r="N28" s="3"/>
      <c r="O28" s="3"/>
      <c r="P28" s="3"/>
      <c r="Q28" s="3"/>
      <c r="R28" s="3"/>
      <c r="S28" s="3"/>
      <c r="T28" s="3"/>
      <c r="U28" s="3">
        <v>6</v>
      </c>
      <c r="V28" s="3"/>
      <c r="W28" s="3">
        <v>14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>
        <v>1</v>
      </c>
      <c r="AO28" s="3">
        <v>2</v>
      </c>
      <c r="AP28" s="3">
        <v>1</v>
      </c>
      <c r="AQ28" s="3"/>
      <c r="AR28" s="3">
        <v>43</v>
      </c>
      <c r="AS28" s="3"/>
    </row>
    <row r="29" spans="1:45">
      <c r="A29" s="3">
        <v>27.5</v>
      </c>
      <c r="B29" s="3">
        <v>1</v>
      </c>
      <c r="C29" s="3">
        <f t="shared" si="0"/>
        <v>100</v>
      </c>
      <c r="D29" s="3"/>
      <c r="E29" s="3"/>
      <c r="F29" s="3">
        <v>2</v>
      </c>
      <c r="G29" s="3"/>
      <c r="H29" s="3">
        <v>11</v>
      </c>
      <c r="I29" s="3">
        <v>12</v>
      </c>
      <c r="J29" s="3"/>
      <c r="K29" s="3">
        <v>4</v>
      </c>
      <c r="L29" s="3"/>
      <c r="M29" s="3"/>
      <c r="N29" s="3"/>
      <c r="O29" s="3"/>
      <c r="P29" s="3"/>
      <c r="Q29" s="3"/>
      <c r="R29" s="3"/>
      <c r="S29" s="3"/>
      <c r="T29" s="3"/>
      <c r="U29" s="3">
        <v>12</v>
      </c>
      <c r="V29" s="3"/>
      <c r="W29" s="3">
        <v>11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>
        <v>8</v>
      </c>
      <c r="AO29" s="3">
        <v>7</v>
      </c>
      <c r="AP29" s="3"/>
      <c r="AQ29" s="3"/>
      <c r="AR29" s="3">
        <v>33</v>
      </c>
      <c r="AS29" s="3"/>
    </row>
    <row r="30" spans="1:45">
      <c r="A30" s="3">
        <v>28.5</v>
      </c>
      <c r="B30" s="3">
        <v>1</v>
      </c>
      <c r="C30" s="3">
        <f t="shared" si="0"/>
        <v>101</v>
      </c>
      <c r="D30" s="3"/>
      <c r="E30" s="3"/>
      <c r="F30" s="3"/>
      <c r="G30" s="3"/>
      <c r="H30" s="3">
        <v>13</v>
      </c>
      <c r="I30" s="3">
        <v>9</v>
      </c>
      <c r="J30" s="3"/>
      <c r="K30" s="3">
        <v>2</v>
      </c>
      <c r="L30" s="3"/>
      <c r="M30" s="3"/>
      <c r="N30" s="3"/>
      <c r="O30" s="3"/>
      <c r="P30" s="3"/>
      <c r="Q30" s="3"/>
      <c r="R30" s="3"/>
      <c r="S30" s="3"/>
      <c r="T30" s="3"/>
      <c r="U30" s="3">
        <v>16</v>
      </c>
      <c r="V30" s="3"/>
      <c r="W30" s="3">
        <v>22</v>
      </c>
      <c r="X30" s="3"/>
      <c r="Y30" s="3"/>
      <c r="Z30" s="3"/>
      <c r="AA30" s="3"/>
      <c r="AB30" s="3"/>
      <c r="AC30" s="3"/>
      <c r="AD30" s="3"/>
      <c r="AE30" s="3">
        <v>1</v>
      </c>
      <c r="AF30" s="3"/>
      <c r="AG30" s="3"/>
      <c r="AH30" s="3"/>
      <c r="AI30" s="3"/>
      <c r="AJ30" s="3"/>
      <c r="AK30" s="3">
        <v>2</v>
      </c>
      <c r="AL30" s="3"/>
      <c r="AM30" s="3"/>
      <c r="AN30" s="3">
        <v>5</v>
      </c>
      <c r="AO30" s="3">
        <v>9</v>
      </c>
      <c r="AP30" s="3">
        <v>5</v>
      </c>
      <c r="AQ30" s="3"/>
      <c r="AR30" s="3">
        <v>17</v>
      </c>
      <c r="AS30" s="3"/>
    </row>
    <row r="31" spans="1:45">
      <c r="A31" s="3">
        <v>29.5</v>
      </c>
      <c r="B31" s="3">
        <v>1</v>
      </c>
      <c r="C31" s="3">
        <f t="shared" si="0"/>
        <v>100</v>
      </c>
      <c r="D31" s="3"/>
      <c r="E31" s="3"/>
      <c r="F31" s="3"/>
      <c r="G31" s="3"/>
      <c r="H31" s="3">
        <v>28</v>
      </c>
      <c r="I31" s="3">
        <v>18</v>
      </c>
      <c r="J31" s="3"/>
      <c r="K31" s="3">
        <v>2</v>
      </c>
      <c r="L31" s="3"/>
      <c r="M31" s="3"/>
      <c r="N31" s="3"/>
      <c r="O31" s="3"/>
      <c r="P31" s="3"/>
      <c r="Q31" s="3"/>
      <c r="R31" s="3"/>
      <c r="S31" s="3"/>
      <c r="T31" s="3"/>
      <c r="U31" s="3">
        <v>6</v>
      </c>
      <c r="V31" s="3"/>
      <c r="W31" s="3">
        <v>2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>
        <v>13</v>
      </c>
      <c r="AL31" s="3"/>
      <c r="AM31" s="3"/>
      <c r="AN31" s="3">
        <v>7</v>
      </c>
      <c r="AO31" s="3">
        <v>1</v>
      </c>
      <c r="AP31" s="3">
        <v>2</v>
      </c>
      <c r="AQ31" s="3"/>
      <c r="AR31" s="3">
        <v>21</v>
      </c>
      <c r="AS31" s="3"/>
    </row>
    <row r="32" spans="1:45">
      <c r="C32" s="13"/>
    </row>
    <row r="33" spans="3:3">
      <c r="C33" s="1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tabSelected="1" zoomScale="130" zoomScaleNormal="130" workbookViewId="0">
      <selection activeCell="C33" sqref="C33"/>
    </sheetView>
  </sheetViews>
  <sheetFormatPr baseColWidth="10" defaultColWidth="10.83203125" defaultRowHeight="14"/>
  <cols>
    <col min="1" max="1" width="15.5" style="4" customWidth="1"/>
    <col min="2" max="2" width="11.83203125" style="4" customWidth="1"/>
    <col min="3" max="3" width="15" style="4" customWidth="1"/>
    <col min="4" max="4" width="21.33203125" style="4" customWidth="1"/>
    <col min="5" max="6" width="17.6640625" style="4" customWidth="1"/>
    <col min="7" max="7" width="12.83203125" style="4" customWidth="1"/>
    <col min="8" max="8" width="21.83203125" style="4" customWidth="1"/>
    <col min="9" max="9" width="13.1640625" style="4" customWidth="1"/>
    <col min="10" max="11" width="11.1640625" style="4" customWidth="1"/>
    <col min="12" max="12" width="8.6640625" style="4" customWidth="1"/>
    <col min="13" max="29" width="10.83203125" style="13"/>
    <col min="30" max="16384" width="10.83203125" style="4"/>
  </cols>
  <sheetData>
    <row r="1" spans="1:13" ht="27" customHeight="1">
      <c r="A1" s="5" t="s">
        <v>0</v>
      </c>
      <c r="B1" s="5" t="s">
        <v>1</v>
      </c>
      <c r="C1" s="5" t="s">
        <v>5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6" t="s">
        <v>59</v>
      </c>
      <c r="B2" s="6" t="s">
        <v>70</v>
      </c>
      <c r="C2" s="6">
        <v>2012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3" ht="20" customHeight="1">
      <c r="A4" s="15" t="s">
        <v>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52.5" customHeight="1">
      <c r="A5" s="7" t="s">
        <v>0</v>
      </c>
      <c r="B5" s="7" t="s">
        <v>1</v>
      </c>
      <c r="C5" s="8" t="s">
        <v>11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12</v>
      </c>
      <c r="I5" s="13"/>
      <c r="J5" s="13"/>
      <c r="K5" s="13"/>
      <c r="L5" s="13"/>
    </row>
    <row r="6" spans="1:13">
      <c r="A6" s="9" t="s">
        <v>59</v>
      </c>
      <c r="B6" s="9" t="s">
        <v>70</v>
      </c>
      <c r="C6" s="9" t="s">
        <v>64</v>
      </c>
      <c r="D6" s="9">
        <v>19.5</v>
      </c>
      <c r="E6" s="9">
        <v>1</v>
      </c>
      <c r="F6" s="9">
        <v>160</v>
      </c>
      <c r="G6" s="9">
        <v>20</v>
      </c>
      <c r="H6" s="9" t="s">
        <v>65</v>
      </c>
      <c r="I6" s="13"/>
      <c r="J6" s="13"/>
      <c r="K6" s="13"/>
      <c r="L6" s="13"/>
    </row>
    <row r="7" spans="1:13">
      <c r="A7" s="9" t="s">
        <v>59</v>
      </c>
      <c r="B7" s="9" t="s">
        <v>70</v>
      </c>
      <c r="C7" s="9" t="s">
        <v>66</v>
      </c>
      <c r="D7" s="9">
        <v>24.5</v>
      </c>
      <c r="E7" s="9">
        <v>1</v>
      </c>
      <c r="F7" s="9">
        <v>297</v>
      </c>
      <c r="G7" s="9">
        <v>16</v>
      </c>
      <c r="H7" s="9" t="s">
        <v>68</v>
      </c>
      <c r="I7" s="13"/>
      <c r="J7" s="13"/>
      <c r="K7" s="13"/>
      <c r="L7" s="13"/>
    </row>
    <row r="8" spans="1:13">
      <c r="A8" s="9" t="s">
        <v>59</v>
      </c>
      <c r="B8" s="9" t="s">
        <v>70</v>
      </c>
      <c r="C8" s="9" t="s">
        <v>67</v>
      </c>
      <c r="D8" s="9">
        <v>29.5</v>
      </c>
      <c r="E8" s="9">
        <v>1</v>
      </c>
      <c r="F8" s="9">
        <v>345</v>
      </c>
      <c r="G8" s="9">
        <v>20</v>
      </c>
      <c r="H8" s="9" t="s">
        <v>69</v>
      </c>
      <c r="I8" s="13"/>
      <c r="J8" s="13"/>
      <c r="K8" s="13"/>
      <c r="L8" s="13"/>
    </row>
    <row r="9" spans="1:13">
      <c r="I9" s="13"/>
      <c r="J9" s="13"/>
      <c r="K9" s="13"/>
      <c r="L9" s="13"/>
    </row>
    <row r="10" spans="1:13">
      <c r="I10" s="13"/>
      <c r="J10" s="13"/>
      <c r="K10" s="13"/>
      <c r="L10" s="13"/>
    </row>
    <row r="11" spans="1:13" ht="31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3">
      <c r="A12" s="15" t="s">
        <v>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 ht="45" customHeight="1">
      <c r="A13" s="7" t="s">
        <v>0</v>
      </c>
      <c r="B13" s="7" t="s">
        <v>1</v>
      </c>
      <c r="C13" s="7" t="s">
        <v>2</v>
      </c>
      <c r="D13" s="8" t="s">
        <v>7</v>
      </c>
      <c r="E13" s="8" t="s">
        <v>20</v>
      </c>
      <c r="F13" s="8" t="s">
        <v>8</v>
      </c>
      <c r="G13" s="10" t="s">
        <v>13</v>
      </c>
      <c r="H13" s="10" t="s">
        <v>14</v>
      </c>
      <c r="I13" s="7" t="s">
        <v>3</v>
      </c>
      <c r="J13" s="10" t="s">
        <v>15</v>
      </c>
      <c r="K13" s="7" t="s">
        <v>6</v>
      </c>
      <c r="L13" s="11" t="s">
        <v>4</v>
      </c>
    </row>
    <row r="14" spans="1:13">
      <c r="A14" s="9" t="s">
        <v>59</v>
      </c>
      <c r="B14" s="9" t="s">
        <v>70</v>
      </c>
      <c r="C14" s="9"/>
      <c r="D14" s="9">
        <v>0.5</v>
      </c>
      <c r="E14" s="9">
        <f>D14+0.5</f>
        <v>1</v>
      </c>
      <c r="F14" s="9">
        <v>1</v>
      </c>
      <c r="G14" s="9">
        <v>4.3920000000000001E-2</v>
      </c>
      <c r="H14" s="9">
        <v>185.25889140000001</v>
      </c>
      <c r="I14" s="9">
        <v>10.130074459999999</v>
      </c>
      <c r="J14" s="9"/>
      <c r="K14" s="9"/>
      <c r="L14" s="16">
        <v>2012</v>
      </c>
      <c r="M14" s="17"/>
    </row>
    <row r="15" spans="1:13" ht="13.5" customHeight="1">
      <c r="A15" s="9" t="s">
        <v>59</v>
      </c>
      <c r="B15" s="9" t="s">
        <v>70</v>
      </c>
      <c r="C15" s="9"/>
      <c r="D15" s="9">
        <v>1.5</v>
      </c>
      <c r="E15" s="9">
        <f t="shared" ref="E15:E30" si="0">D15+0.5</f>
        <v>2</v>
      </c>
      <c r="F15" s="9">
        <v>1</v>
      </c>
      <c r="G15" s="9">
        <v>4.7087999999999998E-2</v>
      </c>
      <c r="H15" s="9">
        <v>217.22577580000001</v>
      </c>
      <c r="I15" s="9">
        <v>12.054510799999999</v>
      </c>
      <c r="J15" s="9"/>
      <c r="K15" s="9"/>
      <c r="L15" s="16"/>
      <c r="M15" s="17"/>
    </row>
    <row r="16" spans="1:13" ht="13.5" customHeight="1">
      <c r="A16" s="9" t="s">
        <v>59</v>
      </c>
      <c r="B16" s="9" t="s">
        <v>70</v>
      </c>
      <c r="C16" s="9"/>
      <c r="D16" s="9">
        <v>2.5</v>
      </c>
      <c r="E16" s="9">
        <f t="shared" si="0"/>
        <v>3</v>
      </c>
      <c r="F16" s="9">
        <v>1</v>
      </c>
      <c r="G16" s="9">
        <v>4.6623999999999999E-2</v>
      </c>
      <c r="H16" s="9">
        <v>221.02484820000001</v>
      </c>
      <c r="I16" s="9">
        <v>13.70773664</v>
      </c>
      <c r="J16" s="9"/>
      <c r="K16" s="9"/>
      <c r="L16" s="16"/>
      <c r="M16" s="17"/>
    </row>
    <row r="17" spans="1:13" ht="13.5" customHeight="1">
      <c r="A17" s="9" t="s">
        <v>59</v>
      </c>
      <c r="B17" s="9" t="s">
        <v>70</v>
      </c>
      <c r="C17" s="9"/>
      <c r="D17" s="9">
        <v>3.5</v>
      </c>
      <c r="E17" s="9">
        <f t="shared" si="0"/>
        <v>4</v>
      </c>
      <c r="F17" s="9">
        <v>1</v>
      </c>
      <c r="G17" s="9">
        <v>4.9487999999999997E-2</v>
      </c>
      <c r="H17" s="9">
        <v>157.38210900000001</v>
      </c>
      <c r="I17" s="9">
        <v>7.3571974300000003</v>
      </c>
      <c r="J17" s="9"/>
      <c r="K17" s="9"/>
      <c r="L17" s="16"/>
      <c r="M17" s="17"/>
    </row>
    <row r="18" spans="1:13" ht="13.5" customHeight="1">
      <c r="A18" s="9" t="s">
        <v>59</v>
      </c>
      <c r="B18" s="9" t="s">
        <v>70</v>
      </c>
      <c r="C18" s="9"/>
      <c r="D18" s="9">
        <v>4.5</v>
      </c>
      <c r="E18" s="9">
        <f t="shared" si="0"/>
        <v>5</v>
      </c>
      <c r="F18" s="9">
        <v>1</v>
      </c>
      <c r="G18" s="9">
        <v>6.9664000000000004E-2</v>
      </c>
      <c r="H18" s="9">
        <v>118.94970290000001</v>
      </c>
      <c r="I18" s="9">
        <v>5.2409796159999997</v>
      </c>
      <c r="J18" s="9"/>
      <c r="K18" s="9"/>
      <c r="L18" s="16"/>
      <c r="M18" s="17"/>
    </row>
    <row r="19" spans="1:13" ht="13.5" customHeight="1">
      <c r="A19" s="9" t="s">
        <v>59</v>
      </c>
      <c r="B19" s="9" t="s">
        <v>70</v>
      </c>
      <c r="C19" s="9"/>
      <c r="D19" s="9">
        <v>6.5</v>
      </c>
      <c r="E19" s="9">
        <f t="shared" si="0"/>
        <v>7</v>
      </c>
      <c r="F19" s="9">
        <v>1</v>
      </c>
      <c r="G19" s="9">
        <v>0.114368</v>
      </c>
      <c r="H19" s="9">
        <v>98.715961879999995</v>
      </c>
      <c r="I19" s="9">
        <v>5.4031295850000003</v>
      </c>
      <c r="J19" s="9"/>
      <c r="K19" s="9"/>
      <c r="L19" s="16"/>
      <c r="M19" s="17"/>
    </row>
    <row r="20" spans="1:13" ht="13.5" customHeight="1">
      <c r="A20" s="9" t="s">
        <v>59</v>
      </c>
      <c r="B20" s="9" t="s">
        <v>70</v>
      </c>
      <c r="C20" s="9"/>
      <c r="D20" s="9">
        <v>8.5</v>
      </c>
      <c r="E20" s="9">
        <f t="shared" si="0"/>
        <v>9</v>
      </c>
      <c r="F20" s="9">
        <v>1</v>
      </c>
      <c r="G20" s="9">
        <v>0.116272</v>
      </c>
      <c r="H20" s="9">
        <v>109.8215775</v>
      </c>
      <c r="I20" s="9">
        <v>6.4835133840000001</v>
      </c>
      <c r="J20" s="9"/>
      <c r="K20" s="9"/>
      <c r="L20" s="16"/>
      <c r="M20" s="17"/>
    </row>
    <row r="21" spans="1:13" ht="13.5" customHeight="1">
      <c r="A21" s="9" t="s">
        <v>59</v>
      </c>
      <c r="B21" s="9" t="s">
        <v>70</v>
      </c>
      <c r="C21" s="9"/>
      <c r="D21" s="9">
        <v>10.5</v>
      </c>
      <c r="E21" s="9">
        <f t="shared" si="0"/>
        <v>11</v>
      </c>
      <c r="F21" s="9">
        <v>1</v>
      </c>
      <c r="G21" s="9">
        <v>8.1184000000000006E-2</v>
      </c>
      <c r="H21" s="9">
        <v>58.790091670000002</v>
      </c>
      <c r="I21" s="9">
        <v>3.1076984840000001</v>
      </c>
      <c r="J21" s="9"/>
      <c r="K21" s="9"/>
      <c r="L21" s="16"/>
      <c r="M21" s="17"/>
    </row>
    <row r="22" spans="1:13" ht="13.5" customHeight="1">
      <c r="A22" s="9" t="s">
        <v>59</v>
      </c>
      <c r="B22" s="9" t="s">
        <v>70</v>
      </c>
      <c r="C22" s="9"/>
      <c r="D22" s="9">
        <v>12.5</v>
      </c>
      <c r="E22" s="9">
        <f t="shared" si="0"/>
        <v>13</v>
      </c>
      <c r="F22" s="9">
        <v>1</v>
      </c>
      <c r="G22" s="9">
        <v>8.5311999999999999E-2</v>
      </c>
      <c r="H22" s="9">
        <v>26.81466116</v>
      </c>
      <c r="I22" s="9">
        <v>1.7543144740000001</v>
      </c>
      <c r="J22" s="9"/>
      <c r="K22" s="9"/>
      <c r="L22" s="16"/>
      <c r="M22" s="17"/>
    </row>
    <row r="23" spans="1:13">
      <c r="A23" s="9" t="s">
        <v>59</v>
      </c>
      <c r="B23" s="9" t="s">
        <v>70</v>
      </c>
      <c r="C23" s="9"/>
      <c r="D23" s="9">
        <v>13.5</v>
      </c>
      <c r="E23" s="9">
        <f t="shared" si="0"/>
        <v>14</v>
      </c>
      <c r="F23" s="9">
        <v>1</v>
      </c>
      <c r="G23" s="9">
        <v>0.115104</v>
      </c>
      <c r="H23" s="9">
        <v>15.41551761</v>
      </c>
      <c r="I23" s="9">
        <v>1.381904595</v>
      </c>
      <c r="J23" s="9"/>
      <c r="K23" s="9"/>
      <c r="L23" s="16"/>
      <c r="M23" s="17"/>
    </row>
    <row r="24" spans="1:13">
      <c r="A24" s="9" t="s">
        <v>59</v>
      </c>
      <c r="B24" s="9" t="s">
        <v>70</v>
      </c>
      <c r="C24" s="9"/>
      <c r="D24" s="9">
        <v>14.5</v>
      </c>
      <c r="E24" s="9">
        <f t="shared" si="0"/>
        <v>15</v>
      </c>
      <c r="F24" s="9">
        <v>1</v>
      </c>
      <c r="G24" s="9">
        <v>0.119024</v>
      </c>
      <c r="H24" s="9">
        <v>5.4683620749999999</v>
      </c>
      <c r="I24" s="9">
        <v>0.62888565399999996</v>
      </c>
      <c r="J24" s="9"/>
      <c r="K24" s="9"/>
      <c r="L24" s="16"/>
      <c r="M24" s="17"/>
    </row>
    <row r="25" spans="1:13">
      <c r="A25" s="9" t="s">
        <v>59</v>
      </c>
      <c r="B25" s="9" t="s">
        <v>70</v>
      </c>
      <c r="C25" s="9"/>
      <c r="D25" s="9">
        <v>15.5</v>
      </c>
      <c r="E25" s="9">
        <f t="shared" si="0"/>
        <v>16</v>
      </c>
      <c r="F25" s="9">
        <v>1</v>
      </c>
      <c r="G25" s="9">
        <v>9.5727999999999994E-2</v>
      </c>
      <c r="H25" s="9">
        <v>5.3205492909999998</v>
      </c>
      <c r="I25" s="9">
        <v>0.97202137300000002</v>
      </c>
      <c r="J25" s="9"/>
      <c r="K25" s="9"/>
      <c r="L25" s="16"/>
      <c r="M25" s="17"/>
    </row>
    <row r="26" spans="1:13">
      <c r="A26" s="9" t="s">
        <v>59</v>
      </c>
      <c r="B26" s="9" t="s">
        <v>70</v>
      </c>
      <c r="C26" s="9"/>
      <c r="D26" s="9">
        <v>18.5</v>
      </c>
      <c r="E26" s="9">
        <f t="shared" si="0"/>
        <v>19</v>
      </c>
      <c r="F26" s="9">
        <v>1</v>
      </c>
      <c r="G26" s="9">
        <v>0.120032</v>
      </c>
      <c r="H26" s="9">
        <v>4.6800524499999998</v>
      </c>
      <c r="I26" s="9">
        <v>0.86753009999999997</v>
      </c>
      <c r="J26" s="9"/>
      <c r="K26" s="9"/>
      <c r="L26" s="16"/>
      <c r="M26" s="17"/>
    </row>
    <row r="27" spans="1:13">
      <c r="A27" s="9" t="s">
        <v>59</v>
      </c>
      <c r="B27" s="9" t="s">
        <v>70</v>
      </c>
      <c r="C27" s="9"/>
      <c r="D27" s="9">
        <v>20.5</v>
      </c>
      <c r="E27" s="9">
        <f t="shared" si="0"/>
        <v>21</v>
      </c>
      <c r="F27" s="9">
        <v>1</v>
      </c>
      <c r="G27" s="9">
        <v>0.107584</v>
      </c>
      <c r="H27" s="9">
        <v>3.1637582430000002</v>
      </c>
      <c r="I27" s="9">
        <v>0.58418916300000001</v>
      </c>
      <c r="J27" s="9"/>
      <c r="K27" s="9"/>
      <c r="L27" s="16"/>
      <c r="M27" s="17"/>
    </row>
    <row r="28" spans="1:13">
      <c r="A28" s="9" t="s">
        <v>59</v>
      </c>
      <c r="B28" s="9" t="s">
        <v>70</v>
      </c>
      <c r="C28" s="9"/>
      <c r="D28" s="9">
        <v>23.5</v>
      </c>
      <c r="E28" s="9">
        <f t="shared" si="0"/>
        <v>24</v>
      </c>
      <c r="F28" s="9">
        <v>1</v>
      </c>
      <c r="G28" s="9">
        <v>5.6224000000000003E-2</v>
      </c>
      <c r="H28" s="9">
        <v>4.9736336579999998</v>
      </c>
      <c r="I28" s="9">
        <v>0.81680545100000002</v>
      </c>
      <c r="J28" s="9"/>
      <c r="K28" s="9"/>
      <c r="L28" s="16"/>
      <c r="M28" s="17"/>
    </row>
    <row r="29" spans="1:13" ht="14" customHeight="1">
      <c r="A29" s="9" t="s">
        <v>59</v>
      </c>
      <c r="B29" s="9" t="s">
        <v>70</v>
      </c>
      <c r="C29" s="9"/>
      <c r="D29" s="9">
        <v>26.5</v>
      </c>
      <c r="E29" s="9">
        <f t="shared" si="0"/>
        <v>27</v>
      </c>
      <c r="F29" s="9">
        <v>1</v>
      </c>
      <c r="G29" s="9">
        <v>6.1952E-2</v>
      </c>
      <c r="H29" s="9">
        <v>5.8230487750000002</v>
      </c>
      <c r="I29" s="9">
        <v>0.86332735199999999</v>
      </c>
      <c r="J29" s="9"/>
      <c r="K29" s="9"/>
      <c r="L29" s="16"/>
      <c r="M29" s="17"/>
    </row>
    <row r="30" spans="1:13">
      <c r="A30" s="9" t="s">
        <v>59</v>
      </c>
      <c r="B30" s="9" t="s">
        <v>70</v>
      </c>
      <c r="C30" s="9"/>
      <c r="D30" s="9">
        <v>29.5</v>
      </c>
      <c r="E30" s="9">
        <f t="shared" si="0"/>
        <v>30</v>
      </c>
      <c r="F30" s="9">
        <v>1</v>
      </c>
      <c r="G30" s="9">
        <v>7.2992000000000001E-2</v>
      </c>
      <c r="H30" s="9">
        <v>8.5692659980000006</v>
      </c>
      <c r="I30" s="9">
        <v>0.98960143</v>
      </c>
      <c r="J30" s="9"/>
      <c r="K30" s="9"/>
      <c r="L30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2022-04-15T07:21:00Z</dcterms:modified>
  <cp:category/>
  <cp:contentStatus/>
</cp:coreProperties>
</file>